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<sst xmlns="http://schemas.openxmlformats.org/spreadsheetml/2006/main" count="22" uniqueCount="15">
  <si>
    <t>内参 GAPDH</t>
  </si>
  <si>
    <t>平均值</t>
  </si>
  <si>
    <t>CD71(TFRC）</t>
  </si>
  <si>
    <t>GLS2</t>
  </si>
  <si>
    <t xml:space="preserve">EPAS1 </t>
  </si>
  <si>
    <t>相对表达量 （目的/内参）</t>
  </si>
  <si>
    <t>NP69</t>
  </si>
  <si>
    <t>CNE1</t>
  </si>
  <si>
    <t>CNE2</t>
  </si>
  <si>
    <t>C666-1</t>
  </si>
  <si>
    <t>内参平均值</t>
  </si>
  <si>
    <t xml:space="preserve">TFRC </t>
  </si>
  <si>
    <t>EPAS1</t>
  </si>
  <si>
    <t>P值</t>
  </si>
  <si>
    <t>&lt;0.0001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</si>
</sst>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_ "/>
  </numFmts>
  <fonts count="23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0"/>
      <name val="Arial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1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4" applyNumberFormat="0" applyAlignment="0" applyProtection="0">
      <alignment vertical="center"/>
    </xf>
    <xf numFmtId="0" fontId="13" fillId="5" borderId="5" applyNumberFormat="0" applyAlignment="0" applyProtection="0">
      <alignment vertical="center"/>
    </xf>
    <xf numFmtId="0" fontId="14" fillId="5" borderId="4" applyNumberFormat="0" applyAlignment="0" applyProtection="0">
      <alignment vertical="center"/>
    </xf>
    <xf numFmtId="0" fontId="15" fillId="6" borderId="6" applyNumberForma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2" borderId="0" xfId="0" applyFill="1">
      <alignment vertical="center"/>
    </xf>
    <xf numFmtId="0" fontId="0" fillId="0" borderId="0" xfId="0" applyFill="1" applyAlignment="1">
      <alignment vertical="center"/>
    </xf>
    <xf numFmtId="0" fontId="0" fillId="0" borderId="0" xfId="0" applyFill="1">
      <alignment vertical="center"/>
    </xf>
    <xf numFmtId="0" fontId="1" fillId="0" borderId="0" xfId="0" applyFont="1">
      <alignment vertical="center"/>
    </xf>
    <xf numFmtId="0" fontId="2" fillId="2" borderId="0" xfId="0" applyFont="1" applyFill="1">
      <alignment vertical="center"/>
    </xf>
    <xf numFmtId="0" fontId="2" fillId="0" borderId="0" xfId="0" applyFont="1">
      <alignment vertical="center"/>
    </xf>
    <xf numFmtId="176" fontId="0" fillId="0" borderId="0" xfId="0" applyNumberFormat="1">
      <alignment vertical="center"/>
    </xf>
    <xf numFmtId="0" fontId="3" fillId="0" borderId="0" xfId="0" applyFont="1" applyAlignment="1">
      <alignment horizont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U21"/>
  <sheetViews>
    <sheetView tabSelected="1" zoomScale="110" zoomScaleNormal="110" workbookViewId="0">
      <selection activeCell="G20" sqref="G20"/>
    </sheetView>
  </sheetViews>
  <sheetFormatPr defaultColWidth="9" defaultRowHeight="13.5"/>
  <cols>
    <col min="1" max="1" width="11.25" customWidth="1"/>
    <col min="5" max="5" width="12.625"/>
    <col min="7" max="7" width="21.75" customWidth="1"/>
    <col min="8" max="15" width="12.625"/>
    <col min="19" max="29" width="12.625"/>
    <col min="31" max="31" width="13.75"/>
    <col min="33" max="47" width="12.625"/>
  </cols>
  <sheetData>
    <row r="1" spans="1:47">
      <c r="A1" t="s">
        <v>0</v>
      </c>
      <c r="B1" s="2">
        <v>1</v>
      </c>
      <c r="C1" s="2">
        <v>2</v>
      </c>
      <c r="D1" s="2">
        <v>3</v>
      </c>
      <c r="E1" t="s">
        <v>1</v>
      </c>
      <c r="G1" t="s">
        <v>2</v>
      </c>
      <c r="H1">
        <v>1</v>
      </c>
      <c r="I1">
        <v>2</v>
      </c>
      <c r="J1">
        <v>3</v>
      </c>
      <c r="K1">
        <v>4</v>
      </c>
      <c r="L1">
        <v>5</v>
      </c>
      <c r="M1">
        <v>6</v>
      </c>
      <c r="N1">
        <v>7</v>
      </c>
      <c r="O1">
        <v>8</v>
      </c>
      <c r="R1" t="s">
        <v>3</v>
      </c>
      <c r="S1">
        <v>1</v>
      </c>
      <c r="T1">
        <v>2</v>
      </c>
      <c r="U1">
        <v>3</v>
      </c>
      <c r="V1">
        <v>4</v>
      </c>
      <c r="W1">
        <v>5</v>
      </c>
      <c r="X1">
        <v>6</v>
      </c>
      <c r="Y1">
        <v>7</v>
      </c>
      <c r="Z1">
        <v>8</v>
      </c>
      <c r="AA1">
        <v>9</v>
      </c>
      <c r="AB1">
        <v>10</v>
      </c>
      <c r="AC1">
        <v>11</v>
      </c>
      <c r="AF1" t="s">
        <v>4</v>
      </c>
      <c r="AG1">
        <v>1</v>
      </c>
      <c r="AH1">
        <v>2</v>
      </c>
      <c r="AI1">
        <v>3</v>
      </c>
      <c r="AJ1">
        <v>4</v>
      </c>
      <c r="AK1">
        <v>5</v>
      </c>
      <c r="AL1">
        <v>6</v>
      </c>
      <c r="AM1">
        <v>7</v>
      </c>
      <c r="AN1">
        <v>8</v>
      </c>
      <c r="AO1">
        <v>9</v>
      </c>
      <c r="AP1">
        <v>10</v>
      </c>
      <c r="AQ1">
        <v>11</v>
      </c>
      <c r="AR1">
        <v>12</v>
      </c>
      <c r="AS1">
        <v>13</v>
      </c>
      <c r="AT1">
        <v>14</v>
      </c>
      <c r="AU1">
        <v>15</v>
      </c>
    </row>
    <row r="2" spans="1:47">
      <c r="B2">
        <v>1401424</v>
      </c>
      <c r="C2">
        <v>1060967</v>
      </c>
      <c r="D2">
        <v>1001511</v>
      </c>
      <c r="E2" s="3">
        <f>(B2+C2+D2)/3</f>
        <v>1154634</v>
      </c>
      <c r="H2">
        <v>332601</v>
      </c>
      <c r="I2">
        <v>38441</v>
      </c>
      <c r="J2">
        <v>38479</v>
      </c>
      <c r="K2">
        <v>202529</v>
      </c>
      <c r="L2">
        <v>330793</v>
      </c>
      <c r="M2">
        <v>404938</v>
      </c>
      <c r="N2">
        <v>67300</v>
      </c>
      <c r="O2">
        <v>120751</v>
      </c>
      <c r="S2">
        <v>297594</v>
      </c>
      <c r="T2">
        <v>362597</v>
      </c>
      <c r="U2">
        <v>235773</v>
      </c>
      <c r="V2">
        <v>274407</v>
      </c>
      <c r="W2">
        <v>238053</v>
      </c>
      <c r="X2">
        <v>253652</v>
      </c>
      <c r="Y2">
        <v>77666</v>
      </c>
      <c r="Z2">
        <v>131901</v>
      </c>
      <c r="AA2">
        <v>303961</v>
      </c>
      <c r="AB2">
        <v>378075</v>
      </c>
      <c r="AC2">
        <v>418658</v>
      </c>
      <c r="AG2">
        <v>643279</v>
      </c>
      <c r="AH2">
        <v>516085</v>
      </c>
      <c r="AI2">
        <v>1297661</v>
      </c>
      <c r="AJ2">
        <v>1058604</v>
      </c>
      <c r="AK2">
        <v>970360</v>
      </c>
      <c r="AL2">
        <v>924294</v>
      </c>
      <c r="AM2">
        <v>910311</v>
      </c>
      <c r="AN2">
        <v>716543</v>
      </c>
      <c r="AO2" s="4">
        <v>559178</v>
      </c>
      <c r="AP2" s="4">
        <v>664857</v>
      </c>
      <c r="AQ2" s="4">
        <v>592459</v>
      </c>
      <c r="AR2" s="4">
        <v>583921</v>
      </c>
      <c r="AS2" s="4">
        <v>666572</v>
      </c>
      <c r="AT2" s="4">
        <v>583718</v>
      </c>
      <c r="AU2" s="4">
        <v>779581</v>
      </c>
    </row>
    <row r="3" spans="1:47">
      <c r="B3">
        <v>1358898</v>
      </c>
      <c r="C3">
        <v>1134140</v>
      </c>
      <c r="D3">
        <v>958614</v>
      </c>
      <c r="E3" s="3">
        <f>(B3+C3+D3)/3</f>
        <v>1150550.66666667</v>
      </c>
      <c r="H3">
        <v>744595</v>
      </c>
      <c r="I3">
        <v>163151</v>
      </c>
      <c r="J3">
        <v>145884</v>
      </c>
      <c r="K3">
        <v>623344</v>
      </c>
      <c r="L3">
        <v>627557</v>
      </c>
      <c r="M3">
        <v>740189</v>
      </c>
      <c r="N3">
        <v>464177</v>
      </c>
      <c r="O3">
        <v>533056</v>
      </c>
      <c r="S3">
        <v>557678</v>
      </c>
      <c r="T3">
        <v>570415</v>
      </c>
      <c r="U3">
        <v>644379</v>
      </c>
      <c r="V3">
        <v>614087</v>
      </c>
      <c r="W3">
        <v>394098</v>
      </c>
      <c r="X3">
        <v>423538</v>
      </c>
      <c r="Y3">
        <v>468593</v>
      </c>
      <c r="Z3">
        <v>529170</v>
      </c>
      <c r="AA3">
        <v>496882</v>
      </c>
      <c r="AB3">
        <v>480844</v>
      </c>
      <c r="AC3">
        <v>600027</v>
      </c>
      <c r="AG3">
        <v>257122</v>
      </c>
      <c r="AH3">
        <v>182903</v>
      </c>
      <c r="AI3">
        <v>588430</v>
      </c>
      <c r="AJ3">
        <v>435894</v>
      </c>
      <c r="AK3">
        <v>327579</v>
      </c>
      <c r="AL3">
        <v>354136</v>
      </c>
      <c r="AM3">
        <v>399311</v>
      </c>
      <c r="AN3">
        <v>371087</v>
      </c>
      <c r="AO3" s="4">
        <v>341570</v>
      </c>
      <c r="AP3" s="4">
        <v>344130</v>
      </c>
      <c r="AQ3" s="4">
        <v>322353</v>
      </c>
      <c r="AR3" s="4">
        <v>362880</v>
      </c>
      <c r="AS3" s="4">
        <v>342499</v>
      </c>
      <c r="AT3" s="4">
        <v>319930</v>
      </c>
      <c r="AU3" s="4">
        <v>461190</v>
      </c>
    </row>
    <row r="4" spans="1:47">
      <c r="B4">
        <v>1457599</v>
      </c>
      <c r="C4">
        <v>1010491</v>
      </c>
      <c r="D4">
        <v>1011339</v>
      </c>
      <c r="E4" s="3">
        <f>(B4+C4+D4)/3</f>
        <v>1159809.66666667</v>
      </c>
      <c r="H4">
        <v>721930</v>
      </c>
      <c r="I4">
        <v>121183</v>
      </c>
      <c r="J4">
        <v>112105</v>
      </c>
      <c r="K4">
        <v>568602</v>
      </c>
      <c r="L4">
        <v>588978</v>
      </c>
      <c r="M4">
        <v>716096</v>
      </c>
      <c r="N4">
        <v>402401</v>
      </c>
      <c r="O4">
        <v>395945</v>
      </c>
      <c r="S4">
        <v>563659</v>
      </c>
      <c r="T4">
        <v>452705</v>
      </c>
      <c r="U4">
        <v>603461</v>
      </c>
      <c r="V4">
        <v>551155</v>
      </c>
      <c r="W4">
        <v>416671</v>
      </c>
      <c r="X4">
        <v>339768</v>
      </c>
      <c r="Y4">
        <v>377752</v>
      </c>
      <c r="Z4">
        <v>386603</v>
      </c>
      <c r="AA4">
        <v>457006</v>
      </c>
      <c r="AB4">
        <v>605703</v>
      </c>
      <c r="AC4">
        <v>612595</v>
      </c>
      <c r="AG4">
        <v>270573</v>
      </c>
      <c r="AH4">
        <v>212653</v>
      </c>
      <c r="AI4">
        <v>671616</v>
      </c>
      <c r="AJ4">
        <v>460333</v>
      </c>
      <c r="AK4">
        <v>332440</v>
      </c>
      <c r="AL4">
        <v>362218</v>
      </c>
      <c r="AM4">
        <v>348108</v>
      </c>
      <c r="AN4">
        <v>373939</v>
      </c>
      <c r="AO4" s="4">
        <v>348908</v>
      </c>
      <c r="AP4" s="4">
        <v>381382</v>
      </c>
      <c r="AQ4" s="4">
        <v>320346</v>
      </c>
      <c r="AR4" s="4">
        <v>372964</v>
      </c>
      <c r="AS4" s="4">
        <v>373962</v>
      </c>
      <c r="AT4" s="4">
        <v>314750</v>
      </c>
      <c r="AU4" s="4">
        <v>405937</v>
      </c>
    </row>
    <row r="5" spans="1:47">
      <c r="B5">
        <v>1408146</v>
      </c>
      <c r="C5">
        <v>1048796</v>
      </c>
      <c r="D5">
        <v>997220</v>
      </c>
      <c r="E5" s="3">
        <f>(B5+C5+D5)/3</f>
        <v>1151387.33333333</v>
      </c>
      <c r="H5">
        <v>882725</v>
      </c>
      <c r="I5">
        <v>159956</v>
      </c>
      <c r="J5">
        <v>148950</v>
      </c>
      <c r="K5">
        <v>596903</v>
      </c>
      <c r="L5">
        <v>634911</v>
      </c>
      <c r="M5">
        <v>672506</v>
      </c>
      <c r="N5">
        <v>459141</v>
      </c>
      <c r="O5">
        <v>517332</v>
      </c>
      <c r="S5">
        <v>526997</v>
      </c>
      <c r="T5">
        <v>415721</v>
      </c>
      <c r="U5">
        <v>604132</v>
      </c>
      <c r="V5">
        <v>551980</v>
      </c>
      <c r="W5">
        <v>384268</v>
      </c>
      <c r="X5">
        <v>314350</v>
      </c>
      <c r="Y5">
        <v>484385</v>
      </c>
      <c r="Z5">
        <v>474257</v>
      </c>
      <c r="AA5">
        <v>439360</v>
      </c>
      <c r="AB5">
        <v>588509</v>
      </c>
      <c r="AC5">
        <v>619980</v>
      </c>
      <c r="AG5">
        <v>256722</v>
      </c>
      <c r="AH5">
        <v>176577</v>
      </c>
      <c r="AI5">
        <v>610072</v>
      </c>
      <c r="AJ5">
        <v>348844</v>
      </c>
      <c r="AK5">
        <v>296050</v>
      </c>
      <c r="AL5">
        <v>298981</v>
      </c>
      <c r="AM5">
        <v>320033</v>
      </c>
      <c r="AN5">
        <v>332930</v>
      </c>
      <c r="AO5" s="4">
        <v>291252</v>
      </c>
      <c r="AP5" s="4">
        <v>284628</v>
      </c>
      <c r="AQ5" s="4">
        <v>295577</v>
      </c>
      <c r="AR5" s="4">
        <v>284476</v>
      </c>
      <c r="AS5" s="4">
        <v>275693</v>
      </c>
      <c r="AT5" s="4">
        <v>340615</v>
      </c>
      <c r="AU5" s="4">
        <v>373914</v>
      </c>
    </row>
    <row r="6" ht="15" customHeight="1" spans="1:47">
      <c r="G6" t="s">
        <v>5</v>
      </c>
    </row>
    <row r="7" spans="1:47">
      <c r="G7" t="s">
        <v>6</v>
      </c>
      <c r="H7" s="5">
        <f>H2/E2</f>
        <v>0.288057514329216</v>
      </c>
      <c r="I7" s="6">
        <f>I2/E2</f>
        <v>0.0332928010088045</v>
      </c>
      <c r="J7">
        <f>J2/E2</f>
        <v>0.0333257118706014</v>
      </c>
      <c r="K7" s="7">
        <f>K2/E2</f>
        <v>0.175405366549054</v>
      </c>
      <c r="L7" s="3">
        <f>L2/E2</f>
        <v>0.286491650167932</v>
      </c>
      <c r="M7" s="3">
        <f>M2/E2</f>
        <v>0.350706804060854</v>
      </c>
      <c r="N7" s="8">
        <f>N2/E2</f>
        <v>0.058286868392928</v>
      </c>
      <c r="O7" s="8">
        <f>O2/E2</f>
        <v>0.104579459811507</v>
      </c>
      <c r="S7" s="3">
        <f>S2/E2</f>
        <v>0.257738815936479</v>
      </c>
      <c r="T7">
        <f>T2/E2</f>
        <v>0.314036309341315</v>
      </c>
      <c r="U7" s="3">
        <f>U2/E2</f>
        <v>0.204197174169477</v>
      </c>
      <c r="V7" s="3">
        <f>V2/E2</f>
        <v>0.237657127713197</v>
      </c>
      <c r="W7">
        <f>W2/E2</f>
        <v>0.206171825877291</v>
      </c>
      <c r="X7">
        <f>X2/E2</f>
        <v>0.219681734644918</v>
      </c>
      <c r="Y7" s="3">
        <f>Y2/E2</f>
        <v>0.0672646050609977</v>
      </c>
      <c r="Z7" s="3">
        <f>Z2/E2</f>
        <v>0.114236199522966</v>
      </c>
      <c r="AA7">
        <f>AA2/E2</f>
        <v>0.26325311743808</v>
      </c>
      <c r="AB7">
        <f>AB2/E2</f>
        <v>0.327441422996378</v>
      </c>
      <c r="AC7">
        <f>AC2/E2</f>
        <v>0.362589357320155</v>
      </c>
      <c r="AG7">
        <f>AG2/AE12</f>
        <v>0.557128059627553</v>
      </c>
      <c r="AH7">
        <f>AH2/AE12</f>
        <v>0.44696847659085</v>
      </c>
      <c r="AI7">
        <f>AI2/AE12</f>
        <v>1.12387215342697</v>
      </c>
      <c r="AJ7" s="3">
        <f>AJ2/AE12</f>
        <v>0.916830787937996</v>
      </c>
      <c r="AK7" s="3">
        <f>AK2/AE12</f>
        <v>0.840404838243114</v>
      </c>
      <c r="AL7" s="3">
        <f>AL2/AE12</f>
        <v>0.800508212992169</v>
      </c>
      <c r="AM7" s="3">
        <f>AM2/AE12</f>
        <v>0.788397881926221</v>
      </c>
      <c r="AN7">
        <f>AN2/AE12</f>
        <v>0.620580201171973</v>
      </c>
      <c r="AO7">
        <f>AO2/AE12</f>
        <v>0.484290259943844</v>
      </c>
      <c r="AP7">
        <f>AP2/AE12</f>
        <v>0.575816232676329</v>
      </c>
      <c r="AQ7">
        <f>AQ2/AE12</f>
        <v>0.513114112350754</v>
      </c>
      <c r="AR7">
        <f>AR2/AE12</f>
        <v>0.505719561350177</v>
      </c>
      <c r="AS7">
        <f>AS2/AE12</f>
        <v>0.577301551833741</v>
      </c>
      <c r="AT7">
        <f>AT2/AE12</f>
        <v>0.505543748062157</v>
      </c>
      <c r="AU7">
        <f>AU2/AE12</f>
        <v>0.675175856591786</v>
      </c>
    </row>
    <row r="8" spans="1:47">
      <c r="G8" t="s">
        <v>7</v>
      </c>
      <c r="H8" s="5">
        <f>H3/E3</f>
        <v>0.647164024646749</v>
      </c>
      <c r="I8" s="6">
        <f>I3/E3</f>
        <v>0.141802533975036</v>
      </c>
      <c r="J8">
        <f>J3/E3</f>
        <v>0.126794937612482</v>
      </c>
      <c r="K8" s="7">
        <f>K3/E3</f>
        <v>0.541778835178054</v>
      </c>
      <c r="L8" s="3">
        <f>L3/E3</f>
        <v>0.54544056005646</v>
      </c>
      <c r="M8" s="3">
        <f>M3/E3</f>
        <v>0.643334554004865</v>
      </c>
      <c r="N8" s="8">
        <f>N3/E3</f>
        <v>0.403438990952738</v>
      </c>
      <c r="O8" s="8">
        <f>O3/E3</f>
        <v>0.463305107235608</v>
      </c>
      <c r="S8" s="3">
        <f>S3/E3</f>
        <v>0.484705294740025</v>
      </c>
      <c r="T8">
        <f>T3/E3</f>
        <v>0.495775645980533</v>
      </c>
      <c r="U8" s="3">
        <f>U3/E3</f>
        <v>0.560061385099076</v>
      </c>
      <c r="V8" s="3">
        <f>V3/E3</f>
        <v>0.53373312257435</v>
      </c>
      <c r="W8">
        <f>W3/E3</f>
        <v>0.342529895829591</v>
      </c>
      <c r="X8">
        <f>X3/E3</f>
        <v>0.368117643377722</v>
      </c>
      <c r="Y8" s="3">
        <f>Y3/E3</f>
        <v>0.407277153084958</v>
      </c>
      <c r="Z8" s="3">
        <f>Z3/E3</f>
        <v>0.459927594091177</v>
      </c>
      <c r="AA8">
        <f>AA3/E3</f>
        <v>0.431864510095456</v>
      </c>
      <c r="AB8">
        <f>AB3/E3</f>
        <v>0.417925097895153</v>
      </c>
      <c r="AC8">
        <f>AC3/E3</f>
        <v>0.521512887162437</v>
      </c>
      <c r="AG8">
        <f>AG3/AE13</f>
        <v>0.223477337808099</v>
      </c>
      <c r="AH8">
        <f>AH3/AE13</f>
        <v>0.158969965685996</v>
      </c>
      <c r="AI8">
        <f>AI3/AE13</f>
        <v>0.511433365820193</v>
      </c>
      <c r="AJ8" s="3">
        <f>AJ3/AE13</f>
        <v>0.378856848836441</v>
      </c>
      <c r="AK8" s="3">
        <f>AK3/AE13</f>
        <v>0.284714971265933</v>
      </c>
      <c r="AL8" s="3">
        <f>AL3/AE13</f>
        <v>0.307796962150298</v>
      </c>
      <c r="AM8" s="3">
        <f>AM3/AE13</f>
        <v>0.347060769741561</v>
      </c>
      <c r="AN8">
        <f>AN3/AE13</f>
        <v>0.322529907418245</v>
      </c>
      <c r="AO8">
        <f>AO3/AE13</f>
        <v>0.29687523539453</v>
      </c>
      <c r="AP8">
        <f>AP3/AE13</f>
        <v>0.299100256920454</v>
      </c>
      <c r="AQ8">
        <f>AQ3/AE13</f>
        <v>0.280172798416526</v>
      </c>
      <c r="AR8">
        <f>AR3/AE13</f>
        <v>0.315396801299783</v>
      </c>
      <c r="AS8">
        <f>AS3/AE13</f>
        <v>0.297682674846711</v>
      </c>
      <c r="AT8">
        <f>AT3/AE13</f>
        <v>0.2780668503082</v>
      </c>
      <c r="AU8">
        <f>AU3/AE13</f>
        <v>0.400842842789482</v>
      </c>
    </row>
    <row r="9" spans="1:47">
      <c r="G9" t="s">
        <v>8</v>
      </c>
      <c r="H9" s="5">
        <f>H4/E4</f>
        <v>0.622455581073791</v>
      </c>
      <c r="I9" s="6">
        <f>I4/E4</f>
        <v>0.104485247435714</v>
      </c>
      <c r="J9">
        <f>J4/E4</f>
        <v>0.0966581010849769</v>
      </c>
      <c r="K9" s="7">
        <f>K4/E4</f>
        <v>0.490254579127781</v>
      </c>
      <c r="L9" s="3">
        <f>L4/E4</f>
        <v>0.50782297900029</v>
      </c>
      <c r="M9" s="3">
        <f>M4/E4</f>
        <v>0.617425445381987</v>
      </c>
      <c r="N9" s="8">
        <f>N4/E4</f>
        <v>0.346954342221093</v>
      </c>
      <c r="O9" s="8">
        <f>O4/E4</f>
        <v>0.341387911637225</v>
      </c>
      <c r="S9" s="3">
        <f>S4/E4</f>
        <v>0.485992672935703</v>
      </c>
      <c r="T9">
        <f>T4/E4</f>
        <v>0.390326976064176</v>
      </c>
      <c r="U9" s="3">
        <f>U4/E4</f>
        <v>0.520310372765186</v>
      </c>
      <c r="V9" s="3">
        <f>V4/E4</f>
        <v>0.475211593626425</v>
      </c>
      <c r="W9">
        <f>W4/E4</f>
        <v>0.359258085162824</v>
      </c>
      <c r="X9">
        <f>X4/E4</f>
        <v>0.292951515895281</v>
      </c>
      <c r="Y9" s="3">
        <f>Y4/E4</f>
        <v>0.325701717149567</v>
      </c>
      <c r="Z9" s="3">
        <f>Z4/E4</f>
        <v>0.333333141731014</v>
      </c>
      <c r="AA9">
        <f>AA4/E4</f>
        <v>0.394035343155443</v>
      </c>
      <c r="AB9">
        <f>AB4/E4</f>
        <v>0.522243448565842</v>
      </c>
      <c r="AC9">
        <f>AC4/E4</f>
        <v>0.528185802900418</v>
      </c>
      <c r="AG9">
        <f>AG4/AE14</f>
        <v>0.233290864679233</v>
      </c>
      <c r="AH9">
        <f>AH4/AE14</f>
        <v>0.183351636144896</v>
      </c>
      <c r="AI9">
        <f>AI4/AE14</f>
        <v>0.579074325126335</v>
      </c>
      <c r="AJ9" s="3">
        <f>AJ4/AE14</f>
        <v>0.39690391728068</v>
      </c>
      <c r="AK9" s="3">
        <f>AK4/AE14</f>
        <v>0.286633237809997</v>
      </c>
      <c r="AL9" s="3">
        <f>AL4/AE14</f>
        <v>0.312308140214961</v>
      </c>
      <c r="AM9" s="3">
        <f>AM4/AE14</f>
        <v>0.300142350943215</v>
      </c>
      <c r="AN9">
        <f>AN4/AE14</f>
        <v>0.322414108751752</v>
      </c>
      <c r="AO9">
        <f>AO4/AE14</f>
        <v>0.300832119293137</v>
      </c>
      <c r="AP9">
        <f>AP4/AE14</f>
        <v>0.328831541037337</v>
      </c>
      <c r="AQ9">
        <f>AQ4/AE14</f>
        <v>0.276205664780054</v>
      </c>
      <c r="AR9">
        <f>AR4/AE14</f>
        <v>0.321573453575285</v>
      </c>
      <c r="AS9">
        <f>AS4/AE14</f>
        <v>0.322433939591812</v>
      </c>
      <c r="AT9">
        <f>AT4/AE14</f>
        <v>0.271380735172352</v>
      </c>
      <c r="AU9">
        <f>AU4/AE14</f>
        <v>0.350003118327749</v>
      </c>
    </row>
    <row r="10" spans="1:47">
      <c r="G10" t="s">
        <v>9</v>
      </c>
      <c r="H10" s="5">
        <f>H5/E5</f>
        <v>0.766662073174333</v>
      </c>
      <c r="I10" s="6">
        <f>I5/E5</f>
        <v>0.138924578522953</v>
      </c>
      <c r="J10">
        <f>J5/E5</f>
        <v>0.129365675379441</v>
      </c>
      <c r="K10" s="7">
        <f>K5/E5</f>
        <v>0.518420676274014</v>
      </c>
      <c r="L10" s="3">
        <f>L5/E5</f>
        <v>0.551431287820316</v>
      </c>
      <c r="M10" s="3">
        <f>M5/E5</f>
        <v>0.584083201656437</v>
      </c>
      <c r="N10" s="8">
        <f>N5/E5</f>
        <v>0.398771974215454</v>
      </c>
      <c r="O10" s="8">
        <f>O5/E5</f>
        <v>0.449311873617972</v>
      </c>
      <c r="S10" s="3">
        <f>S5/E5</f>
        <v>0.457706094850213</v>
      </c>
      <c r="T10">
        <f>T5/E5</f>
        <v>0.361060946186079</v>
      </c>
      <c r="U10" s="3">
        <f>U5/E5</f>
        <v>0.524699188978398</v>
      </c>
      <c r="V10" s="3">
        <f>V5/E5</f>
        <v>0.479404266505161</v>
      </c>
      <c r="W10">
        <f>W5/E5</f>
        <v>0.333743466577422</v>
      </c>
      <c r="X10">
        <f>X5/E5</f>
        <v>0.273018462944124</v>
      </c>
      <c r="Y10" s="3">
        <f>Y5/E5</f>
        <v>0.420696828926958</v>
      </c>
      <c r="Z10" s="3">
        <f>Z5/E5</f>
        <v>0.411900484111631</v>
      </c>
      <c r="AA10">
        <f>AA5/E5</f>
        <v>0.381591830377382</v>
      </c>
      <c r="AB10">
        <f>AB5/E5</f>
        <v>0.511130340730979</v>
      </c>
      <c r="AC10">
        <f>AC5/E5</f>
        <v>0.538463453653882</v>
      </c>
      <c r="AG10">
        <f>AG5/AE15</f>
        <v>0.222967538870499</v>
      </c>
      <c r="AH10">
        <f>AH5/AE15</f>
        <v>0.153360207193525</v>
      </c>
      <c r="AI10">
        <f>AI5/AE15</f>
        <v>0.52985818267933</v>
      </c>
      <c r="AJ10" s="3">
        <f>AJ5/AE15</f>
        <v>0.30297710414277</v>
      </c>
      <c r="AK10" s="3">
        <f>AK5/AE15</f>
        <v>0.257124593461453</v>
      </c>
      <c r="AL10" s="3">
        <f>AL5/AE15</f>
        <v>0.259670218131055</v>
      </c>
      <c r="AM10" s="3">
        <f>AM5/AE15</f>
        <v>0.277954247658332</v>
      </c>
      <c r="AN10">
        <f>AN5/AE15</f>
        <v>0.289155517315054</v>
      </c>
      <c r="AO10">
        <f>AO5/AE15</f>
        <v>0.252957446697636</v>
      </c>
      <c r="AP10">
        <f>AP5/AE15</f>
        <v>0.247204387055384</v>
      </c>
      <c r="AQ10">
        <f>AQ5/AE15</f>
        <v>0.256713784703786</v>
      </c>
      <c r="AR10">
        <f>AR5/AE15</f>
        <v>0.247072372401758</v>
      </c>
      <c r="AS10">
        <f>AS5/AE15</f>
        <v>0.239444183567534</v>
      </c>
      <c r="AT10">
        <f>AT5/AE15</f>
        <v>0.295830073980317</v>
      </c>
      <c r="AU10">
        <f>AU5/AE15</f>
        <v>0.324750836816571</v>
      </c>
    </row>
    <row r="11" spans="1:47">
      <c r="AE11" t="s">
        <v>10</v>
      </c>
    </row>
    <row r="12" spans="1:47">
      <c r="AE12" s="9">
        <v>1154634</v>
      </c>
    </row>
    <row r="13" spans="1:47">
      <c r="AE13" s="9">
        <v>1150550.66666667</v>
      </c>
    </row>
    <row r="14" spans="1:47">
      <c r="AE14" s="9">
        <v>1159809.66666667</v>
      </c>
    </row>
    <row r="15" spans="1:47">
      <c r="AE15" s="9">
        <v>1151387.33333333</v>
      </c>
    </row>
    <row r="17" s="1" customFormat="1" spans="1:5">
      <c r="C17" s="1" t="s">
        <v>11</v>
      </c>
      <c r="D17" s="1" t="s">
        <v>3</v>
      </c>
      <c r="E17" s="1" t="s">
        <v>12</v>
      </c>
    </row>
    <row r="18" spans="1:5">
      <c r="B18" t="s">
        <v>13</v>
      </c>
      <c r="C18" s="1" t="s">
        <v>6</v>
      </c>
      <c r="D18" s="1"/>
      <c r="E18" s="1"/>
    </row>
    <row r="19" spans="1:5">
      <c r="A19" s="1"/>
      <c r="B19" s="1" t="s">
        <v>9</v>
      </c>
      <c r="C19" s="1">
        <v>0.0025</v>
      </c>
      <c r="D19" s="10">
        <v>0.0004</v>
      </c>
      <c r="E19" s="10" t="s">
        <v>14</v>
      </c>
    </row>
    <row r="20" spans="1:5">
      <c r="A20" s="1"/>
      <c r="B20" s="1" t="s">
        <v>8</v>
      </c>
      <c r="C20" s="1">
        <v>0.0092</v>
      </c>
      <c r="D20" s="10">
        <v>0.0002</v>
      </c>
      <c r="E20" s="10" t="s">
        <v>14</v>
      </c>
    </row>
    <row r="21" spans="1:5">
      <c r="A21" s="1"/>
      <c r="B21" s="1" t="s">
        <v>7</v>
      </c>
      <c r="C21" s="1">
        <v>0.0021</v>
      </c>
      <c r="D21" s="1">
        <v>0.0005</v>
      </c>
      <c r="E21" s="10" t="s">
        <v>14</v>
      </c>
    </row>
  </sheetData>
  <mergeCells count="1">
    <mergeCell ref="C18:E18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abc</dc:creator>
  <cp:lastModifiedBy>小甘同学</cp:lastModifiedBy>
  <dcterms:created xsi:type="dcterms:W3CDTF">2026-04-12T07:30:00Z</dcterms:created>
  <dcterms:modified xsi:type="dcterms:W3CDTF">2026-04-26T17:08:47Z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B38D5AFB59C347BA970A7A02A6291D19_11</vt:lpwstr>
  </property>
  <property fmtid="{D5CDD505-2E9C-101B-9397-08002B2CF9AE}" pid="3" name="KSOProductBuildVer">
    <vt:lpwstr>2052-12.1.0.25865</vt:lpwstr>
  </property>
  <property fmtid="{D5CDD505-2E9C-101B-9397-08002B2CF9AE}" pid="4" name="CalculationRule">
    <vt:i4>1</vt:i4>
  </property>
</Properties>
</file>